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ПО СЭС\ИП 2022-2026 (УЦН, Сметы, расчет по СТС)\ИП 2026\L_20260111\"/>
    </mc:Choice>
  </mc:AlternateContent>
  <xr:revisionPtr revIDLastSave="0" documentId="13_ncr:1_{38DA4A81-3D12-44D2-9F17-331A829E2B5A}" xr6:coauthVersionLast="47" xr6:coauthVersionMax="47" xr10:uidLastSave="{00000000-0000-0000-0000-000000000000}"/>
  <bookViews>
    <workbookView xWindow="-26460" yWindow="493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7" i="1"/>
  <c r="H13" i="1" l="1"/>
  <c r="J13" i="1" s="1"/>
  <c r="H12" i="1"/>
  <c r="H11" i="1"/>
  <c r="H9" i="1"/>
  <c r="J9" i="1" s="1"/>
  <c r="H10" i="1"/>
  <c r="J10" i="1"/>
  <c r="J11" i="1"/>
  <c r="H8" i="1"/>
  <c r="J8" i="1" l="1"/>
  <c r="J12" i="1"/>
  <c r="H7" i="1" l="1"/>
  <c r="J7" i="1" l="1"/>
  <c r="J14" i="1" s="1"/>
</calcChain>
</file>

<file path=xl/sharedStrings.xml><?xml version="1.0" encoding="utf-8"?>
<sst xmlns="http://schemas.openxmlformats.org/spreadsheetml/2006/main" count="48" uniqueCount="43">
  <si>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</si>
  <si>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</si>
  <si>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</si>
  <si>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</si>
  <si>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</si>
  <si>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</si>
  <si>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</si>
  <si>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</si>
  <si>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</si>
  <si>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</si>
  <si>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</si>
  <si>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</si>
  <si>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ед.</t>
  </si>
  <si>
    <t>Величина затрат, тыс рублей (без НДС), на 01.01.2021г.</t>
  </si>
  <si>
    <t>Цена ТСО без НДС</t>
  </si>
  <si>
    <t>ПИР</t>
  </si>
  <si>
    <t>П6-06</t>
  </si>
  <si>
    <t>2.</t>
  </si>
  <si>
    <t>Шкаф ЦК ПС</t>
  </si>
  <si>
    <t>А5-01</t>
  </si>
  <si>
    <t>3.</t>
  </si>
  <si>
    <t>4.</t>
  </si>
  <si>
    <t>5.</t>
  </si>
  <si>
    <t>Сервер АСУТП (ССПТИ)</t>
  </si>
  <si>
    <t>А5-02</t>
  </si>
  <si>
    <t>Шкаф с 4 коммутаторами</t>
  </si>
  <si>
    <t>А5-04</t>
  </si>
  <si>
    <t>АРМ оперативного персонала</t>
  </si>
  <si>
    <t>А5-08</t>
  </si>
  <si>
    <t>6.</t>
  </si>
  <si>
    <t>7.</t>
  </si>
  <si>
    <t>АРМ персонала АСУТП(РЗА)</t>
  </si>
  <si>
    <t>А5-09</t>
  </si>
  <si>
    <t>Контрольный кабель</t>
  </si>
  <si>
    <t>км</t>
  </si>
  <si>
    <t>Н3-02-2</t>
  </si>
  <si>
    <t>Ц1-03-11 ,       Ц1-03-5 Коэффициенты перехода (пересчета) от базового УНЦ к УНЦ субъектов Российской Федерации</t>
  </si>
  <si>
    <t>Итого объем финансовых потребностей, тыс рублей (без НДС)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</si>
  <si>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</si>
  <si>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Таким образом, переводной коэффициент для перевода УНЦ в цены 2024 года получился в размере 1,2592</t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</si>
  <si>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</si>
  <si>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r>
      <t>Идентификатор инвестиционного проекта: L</t>
    </r>
    <r>
      <rPr>
        <b/>
        <sz val="11"/>
        <color theme="1"/>
        <rFont val="Times New Roman"/>
        <family val="1"/>
        <charset val="204"/>
      </rPr>
      <t>_20260111</t>
    </r>
  </si>
  <si>
    <t xml:space="preserve"> АСУ Э РП-9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</si>
</sst>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9"/>
  <sheetViews>
    <sheetView tabSelected="1" view="pageBreakPreview" topLeftCell="A13" zoomScale="94" zoomScaleNormal="102" zoomScaleSheetLayoutView="94" workbookViewId="0">
      <selection activeCell="I15" sqref="I15"/>
    </sheetView>
  </sheetViews>
  <sheetFormatPr defaultColWidth="8.85546875" defaultRowHeight="15" x14ac:dyDescent="0.25"/>
  <cols>
    <col min="1" max="1" width="6.7109375" style="1" customWidth="1"/>
    <col min="2" max="2" width="22.85546875" style="1" customWidth="1"/>
    <col min="3" max="3" width="7.7109375" style="1" customWidth="1"/>
    <col min="4" max="4" width="8.85546875" style="1" customWidth="1"/>
    <col min="5" max="5" width="9" style="1" customWidth="1"/>
    <col min="6" max="7" width="14.85546875" style="1" customWidth="1"/>
    <col min="8" max="8" width="18.28515625" style="1" customWidth="1"/>
    <col min="9" max="9" width="8.85546875" style="1"/>
    <col min="10" max="10" width="11.28515625" style="1" customWidth="1"/>
    <col min="11" max="16384" width="8.85546875" style="1"/>
  </cols>
  <sheetData>
    <row r="2" spans="1:11" x14ac:dyDescent="0.25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5">
      <c r="B3" s="13" t="s">
        <v>41</v>
      </c>
      <c r="C3" s="13"/>
      <c r="D3" s="13"/>
      <c r="E3" s="13"/>
      <c r="F3" s="13"/>
      <c r="G3" s="13"/>
      <c r="H3" s="13"/>
      <c r="I3" s="1" t="s">
        <v>9</v>
      </c>
    </row>
    <row r="4" spans="1:11" ht="21" customHeight="1" x14ac:dyDescent="0.25">
      <c r="B4" s="13" t="s">
        <v>42</v>
      </c>
      <c r="C4" s="13"/>
      <c r="D4" s="13"/>
      <c r="E4" s="13"/>
      <c r="F4" s="13"/>
      <c r="G4" s="13"/>
      <c r="H4" s="13"/>
    </row>
    <row r="6" spans="1:11" ht="135" customHeight="1" x14ac:dyDescent="0.25">
      <c r="A6" s="3" t="s">
        <v>0</v>
      </c>
      <c r="B6" s="3" t="s">
        <v>1</v>
      </c>
      <c r="C6" s="3" t="s">
        <v>3</v>
      </c>
      <c r="D6" s="3" t="s">
        <v>2</v>
      </c>
      <c r="E6" s="4" t="s">
        <v>4</v>
      </c>
      <c r="F6" s="4" t="s">
        <v>6</v>
      </c>
      <c r="G6" s="4" t="s">
        <v>36</v>
      </c>
      <c r="H6" s="4" t="s">
        <v>11</v>
      </c>
      <c r="I6" s="3" t="s">
        <v>7</v>
      </c>
      <c r="J6" s="4" t="s">
        <v>13</v>
      </c>
      <c r="K6" s="11" t="s">
        <v>14</v>
      </c>
    </row>
    <row r="7" spans="1:11" x14ac:dyDescent="0.25">
      <c r="A7" s="2" t="s">
        <v>5</v>
      </c>
      <c r="B7" s="2" t="s">
        <v>15</v>
      </c>
      <c r="C7" s="2" t="s">
        <v>12</v>
      </c>
      <c r="D7" s="2">
        <v>1</v>
      </c>
      <c r="E7" s="2" t="s">
        <v>16</v>
      </c>
      <c r="F7" s="2">
        <v>300</v>
      </c>
      <c r="G7" s="2">
        <v>1</v>
      </c>
      <c r="H7" s="2">
        <f>D7*F7*G7</f>
        <v>300</v>
      </c>
      <c r="I7" s="6">
        <f>1.034*1.043*1.038*1.04*1.04*1.04</f>
        <v>1.2592217561763841</v>
      </c>
      <c r="J7" s="5">
        <f>H7*I7</f>
        <v>377.76652685291521</v>
      </c>
      <c r="K7" s="10"/>
    </row>
    <row r="8" spans="1:11" x14ac:dyDescent="0.25">
      <c r="A8" s="2" t="s">
        <v>17</v>
      </c>
      <c r="B8" s="2" t="s">
        <v>18</v>
      </c>
      <c r="C8" s="2" t="s">
        <v>12</v>
      </c>
      <c r="D8" s="2">
        <v>1</v>
      </c>
      <c r="E8" s="2" t="s">
        <v>19</v>
      </c>
      <c r="F8" s="2">
        <v>1356</v>
      </c>
      <c r="G8" s="2">
        <v>1</v>
      </c>
      <c r="H8" s="2">
        <f>D8*F8*G8</f>
        <v>1356</v>
      </c>
      <c r="I8" s="6">
        <f t="shared" ref="I8:I13" si="0">1.034*1.043*1.038*1.04*1.04*1.04</f>
        <v>1.2592217561763841</v>
      </c>
      <c r="J8" s="5">
        <f t="shared" ref="J8:J12" si="1">H8*I8</f>
        <v>1707.5047013751769</v>
      </c>
      <c r="K8" s="10"/>
    </row>
    <row r="9" spans="1:11" x14ac:dyDescent="0.25">
      <c r="A9" s="2" t="s">
        <v>20</v>
      </c>
      <c r="B9" s="2" t="s">
        <v>23</v>
      </c>
      <c r="C9" s="2" t="s">
        <v>12</v>
      </c>
      <c r="D9" s="2">
        <v>1</v>
      </c>
      <c r="E9" s="2" t="s">
        <v>24</v>
      </c>
      <c r="F9" s="2">
        <v>1571</v>
      </c>
      <c r="G9" s="2">
        <v>1</v>
      </c>
      <c r="H9" s="2">
        <f t="shared" ref="H9:H10" si="2">D9*F9*G9</f>
        <v>1571</v>
      </c>
      <c r="I9" s="6">
        <f t="shared" si="0"/>
        <v>1.2592217561763841</v>
      </c>
      <c r="J9" s="5">
        <f t="shared" si="1"/>
        <v>1978.2373789530993</v>
      </c>
      <c r="K9" s="10"/>
    </row>
    <row r="10" spans="1:11" x14ac:dyDescent="0.25">
      <c r="A10" s="2" t="s">
        <v>21</v>
      </c>
      <c r="B10" s="2" t="s">
        <v>25</v>
      </c>
      <c r="C10" s="2" t="s">
        <v>12</v>
      </c>
      <c r="D10" s="2">
        <v>1</v>
      </c>
      <c r="E10" s="2" t="s">
        <v>26</v>
      </c>
      <c r="F10" s="2">
        <v>2395</v>
      </c>
      <c r="G10" s="2">
        <v>1</v>
      </c>
      <c r="H10" s="2">
        <f t="shared" si="2"/>
        <v>2395</v>
      </c>
      <c r="I10" s="6">
        <f t="shared" si="0"/>
        <v>1.2592217561763841</v>
      </c>
      <c r="J10" s="5">
        <f t="shared" si="1"/>
        <v>3015.83610604244</v>
      </c>
      <c r="K10" s="10"/>
    </row>
    <row r="11" spans="1:11" ht="30" x14ac:dyDescent="0.25">
      <c r="A11" s="2" t="s">
        <v>22</v>
      </c>
      <c r="B11" s="12" t="s">
        <v>27</v>
      </c>
      <c r="C11" s="2" t="s">
        <v>12</v>
      </c>
      <c r="D11" s="2">
        <v>1</v>
      </c>
      <c r="E11" s="2" t="s">
        <v>28</v>
      </c>
      <c r="F11" s="2">
        <v>366</v>
      </c>
      <c r="G11" s="2">
        <v>1</v>
      </c>
      <c r="H11" s="2">
        <f t="shared" ref="H11:H13" si="3">D11*F11*G11</f>
        <v>366</v>
      </c>
      <c r="I11" s="6">
        <f t="shared" si="0"/>
        <v>1.2592217561763841</v>
      </c>
      <c r="J11" s="5">
        <f t="shared" si="1"/>
        <v>460.87516276055658</v>
      </c>
      <c r="K11" s="10"/>
    </row>
    <row r="12" spans="1:11" ht="30" x14ac:dyDescent="0.25">
      <c r="A12" s="2" t="s">
        <v>29</v>
      </c>
      <c r="B12" s="12" t="s">
        <v>31</v>
      </c>
      <c r="C12" s="2" t="s">
        <v>12</v>
      </c>
      <c r="D12" s="2">
        <v>1</v>
      </c>
      <c r="E12" s="2" t="s">
        <v>32</v>
      </c>
      <c r="F12" s="2">
        <v>178</v>
      </c>
      <c r="G12" s="2">
        <v>1</v>
      </c>
      <c r="H12" s="2">
        <f t="shared" si="3"/>
        <v>178</v>
      </c>
      <c r="I12" s="6">
        <f t="shared" si="0"/>
        <v>1.2592217561763841</v>
      </c>
      <c r="J12" s="5">
        <f t="shared" si="1"/>
        <v>224.14147259939637</v>
      </c>
      <c r="K12" s="10"/>
    </row>
    <row r="13" spans="1:11" x14ac:dyDescent="0.25">
      <c r="A13" s="2" t="s">
        <v>30</v>
      </c>
      <c r="B13" s="2" t="s">
        <v>33</v>
      </c>
      <c r="C13" s="2" t="s">
        <v>34</v>
      </c>
      <c r="D13" s="2">
        <v>3.5</v>
      </c>
      <c r="E13" s="2" t="s">
        <v>35</v>
      </c>
      <c r="F13" s="2">
        <v>215</v>
      </c>
      <c r="G13" s="2">
        <v>1.02</v>
      </c>
      <c r="H13" s="2">
        <f t="shared" si="3"/>
        <v>767.55000000000007</v>
      </c>
      <c r="I13" s="6">
        <f t="shared" si="0"/>
        <v>1.2592217561763841</v>
      </c>
      <c r="J13" s="5">
        <f t="shared" ref="J13" si="4">H13*I13</f>
        <v>966.51565895318367</v>
      </c>
      <c r="K13" s="10"/>
    </row>
    <row r="14" spans="1:11" ht="60" x14ac:dyDescent="0.25">
      <c r="A14" s="2"/>
      <c r="B14" s="12" t="s">
        <v>37</v>
      </c>
      <c r="C14" s="2"/>
      <c r="D14" s="2"/>
      <c r="E14" s="2"/>
      <c r="F14" s="2"/>
      <c r="G14" s="2"/>
      <c r="H14" s="2"/>
      <c r="I14" s="6"/>
      <c r="J14" s="5">
        <f>SUM(J7:J13)</f>
        <v>8730.8770075367684</v>
      </c>
      <c r="K14" s="2">
        <v>1.2</v>
      </c>
    </row>
    <row r="16" spans="1:11" x14ac:dyDescent="0.25">
      <c r="A16" s="7" t="s">
        <v>8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25.15" customHeight="1" x14ac:dyDescent="0.25">
      <c r="A17" s="14" t="s">
        <v>38</v>
      </c>
      <c r="B17" s="14"/>
      <c r="C17" s="14"/>
      <c r="D17" s="14"/>
      <c r="E17" s="14"/>
      <c r="F17" s="14"/>
      <c r="G17" s="14"/>
      <c r="H17" s="14"/>
      <c r="I17" s="14"/>
      <c r="J17" s="14"/>
      <c r="K17" s="9"/>
    </row>
    <row r="18" spans="1:11" ht="28.15" customHeight="1" x14ac:dyDescent="0.25">
      <c r="A18" s="15" t="s">
        <v>40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5">
      <c r="A19" s="8" t="s">
        <v>39</v>
      </c>
      <c r="B19" s="8"/>
      <c r="C19" s="8"/>
      <c r="D19" s="8"/>
      <c r="E19" s="8"/>
      <c r="F19" s="8"/>
      <c r="G19" s="8"/>
      <c r="H19" s="8"/>
      <c r="I19" s="8"/>
      <c r="J19" s="8"/>
      <c r="K19" s="8"/>
    </row>
  </sheetData>
  <mergeCells count="5">
    <mergeCell ref="B2:H2"/>
    <mergeCell ref="B4:H4"/>
    <mergeCell ref="B3:H3"/>
    <mergeCell ref="A17:J17"/>
    <mergeCell ref="A18:K18"/>
  </mergeCells>
  <pageMargins left="0.31496062992125984" right="0.11811023622047245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2018-11-26T04:51:06Z</cp:lastPrinted>
  <dcterms:created xsi:type="dcterms:W3CDTF">2018-08-20T03:36:51Z</dcterms:created>
  <dcterms:modified xsi:type="dcterms:W3CDTF">2021-07-22T07:11:44Z</dcterms:modified>
</cp:coreProperties>
</file>